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19DFAAA-15EC-4FA3-B2C5-1D02C62BC3A0}" xr6:coauthVersionLast="47" xr6:coauthVersionMax="47" xr10:uidLastSave="{00000000-0000-0000-0000-000000000000}"/>
  <bookViews>
    <workbookView xWindow="39225" yWindow="2130" windowWidth="32010" windowHeight="1554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48" l="1"/>
  <c r="G49" i="148"/>
  <c r="N49" i="148" s="1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N8" i="149" s="1"/>
  <c r="X7" i="149"/>
  <c r="U7" i="149"/>
  <c r="K7" i="149"/>
  <c r="G7" i="149"/>
  <c r="N7" i="149" s="1"/>
  <c r="C7" i="149"/>
  <c r="Q48" i="148"/>
  <c r="D49" i="148"/>
  <c r="G48" i="148"/>
  <c r="G47" i="148"/>
  <c r="N47" i="148" s="1"/>
  <c r="G44" i="148"/>
  <c r="G55" i="148"/>
  <c r="G54" i="148"/>
  <c r="G51" i="148"/>
  <c r="Q43" i="148"/>
  <c r="K47" i="148"/>
  <c r="K44" i="148"/>
  <c r="Q41" i="148"/>
  <c r="D42" i="148"/>
  <c r="Q40" i="148"/>
  <c r="N43" i="149" l="1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Q44" i="148" s="1"/>
  <c r="Q45" i="148" s="1"/>
  <c r="Q46" i="148" s="1"/>
  <c r="Q47" i="148" s="1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Q50" i="148" l="1"/>
  <c r="Q51" i="148" s="1"/>
  <c r="D28" i="147"/>
  <c r="Q52" i="148" l="1"/>
  <c r="Q53" i="148" s="1"/>
  <c r="D21" i="147"/>
  <c r="Q54" i="148" l="1"/>
  <c r="Q55" i="148" s="1"/>
  <c r="G59" i="149" s="1"/>
  <c r="Q7" i="149" s="1"/>
  <c r="D14" i="147"/>
  <c r="G13" i="147"/>
  <c r="E247" i="2"/>
  <c r="D247" i="2"/>
  <c r="D7" i="147"/>
  <c r="P7" i="149" l="1"/>
  <c r="O7" i="149" s="1"/>
  <c r="S7" i="149"/>
  <c r="R7" i="149" s="1"/>
  <c r="Q8" i="149"/>
  <c r="S8" i="149" s="1"/>
  <c r="R8" i="149" s="1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Q9" i="149" l="1"/>
  <c r="P8" i="149"/>
  <c r="O8" i="149" s="1"/>
  <c r="N43" i="147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10" i="149" l="1"/>
  <c r="P9" i="149"/>
  <c r="O9" i="149" s="1"/>
  <c r="S10" i="149"/>
  <c r="R10" i="149" s="1"/>
  <c r="S9" i="149"/>
  <c r="R9" i="149" s="1"/>
  <c r="D28" i="146"/>
  <c r="P10" i="149" l="1"/>
  <c r="O10" i="149" s="1"/>
  <c r="Q11" i="149"/>
  <c r="G23" i="146"/>
  <c r="G22" i="146"/>
  <c r="G21" i="146"/>
  <c r="G20" i="146"/>
  <c r="D21" i="146"/>
  <c r="S11" i="149" l="1"/>
  <c r="R11" i="149" s="1"/>
  <c r="P11" i="149"/>
  <c r="O11" i="149" s="1"/>
  <c r="Q12" i="149"/>
  <c r="S12" i="149" s="1"/>
  <c r="R12" i="149" s="1"/>
  <c r="G14" i="146"/>
  <c r="G13" i="146"/>
  <c r="D14" i="146"/>
  <c r="G16" i="146"/>
  <c r="G15" i="146"/>
  <c r="Q13" i="149" l="1"/>
  <c r="P12" i="149"/>
  <c r="O12" i="149" s="1"/>
  <c r="E246" i="2"/>
  <c r="D246" i="2"/>
  <c r="D7" i="146"/>
  <c r="Q14" i="149" l="1"/>
  <c r="P13" i="149"/>
  <c r="O13" i="149" s="1"/>
  <c r="S13" i="149"/>
  <c r="R13" i="149" s="1"/>
  <c r="G1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Q15" i="149" l="1"/>
  <c r="P14" i="149"/>
  <c r="O14" i="149" s="1"/>
  <c r="S14" i="149"/>
  <c r="R14" i="149" s="1"/>
  <c r="N34" i="146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Q16" i="149" l="1"/>
  <c r="P15" i="149"/>
  <c r="O15" i="149" s="1"/>
  <c r="S15" i="149"/>
  <c r="R15" i="149" s="1"/>
  <c r="D28" i="145"/>
  <c r="Q17" i="149" l="1"/>
  <c r="P16" i="149"/>
  <c r="O16" i="149" s="1"/>
  <c r="S16" i="149"/>
  <c r="R16" i="149" s="1"/>
  <c r="D19" i="145"/>
  <c r="P17" i="149" l="1"/>
  <c r="O17" i="149" s="1"/>
  <c r="Q18" i="149"/>
  <c r="S17" i="149"/>
  <c r="R17" i="149" s="1"/>
  <c r="D12" i="145"/>
  <c r="G62" i="145"/>
  <c r="E245" i="2"/>
  <c r="D7" i="145"/>
  <c r="D245" i="2"/>
  <c r="D56" i="144"/>
  <c r="P18" i="149" l="1"/>
  <c r="O18" i="149" s="1"/>
  <c r="Q19" i="149"/>
  <c r="S18" i="149"/>
  <c r="R18" i="149" s="1"/>
  <c r="G22" i="145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P19" i="149" l="1"/>
  <c r="O19" i="149" s="1"/>
  <c r="Q20" i="149"/>
  <c r="S19" i="149"/>
  <c r="R19" i="149" s="1"/>
  <c r="N55" i="145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21" i="149" l="1"/>
  <c r="P20" i="149"/>
  <c r="O20" i="149" s="1"/>
  <c r="S20" i="149"/>
  <c r="R20" i="149" s="1"/>
  <c r="Z7" i="145"/>
  <c r="Y20" i="145"/>
  <c r="D28" i="144"/>
  <c r="P21" i="149" l="1"/>
  <c r="O21" i="149" s="1"/>
  <c r="Q22" i="149"/>
  <c r="S21" i="149"/>
  <c r="R21" i="149" s="1"/>
  <c r="Y21" i="145"/>
  <c r="Z12" i="145"/>
  <c r="D21" i="144"/>
  <c r="Q23" i="149" l="1"/>
  <c r="S23" i="149" s="1"/>
  <c r="R23" i="149" s="1"/>
  <c r="P22" i="149"/>
  <c r="O22" i="149" s="1"/>
  <c r="S22" i="149"/>
  <c r="R22" i="149" s="1"/>
  <c r="Y22" i="145"/>
  <c r="D14" i="144"/>
  <c r="E244" i="2"/>
  <c r="D244" i="2"/>
  <c r="P23" i="149" l="1"/>
  <c r="O23" i="149" s="1"/>
  <c r="Q24" i="149"/>
  <c r="Y23" i="145"/>
  <c r="Y24" i="145" s="1"/>
  <c r="D7" i="144"/>
  <c r="P24" i="149" l="1"/>
  <c r="O24" i="149" s="1"/>
  <c r="Q25" i="149"/>
  <c r="S24" i="149"/>
  <c r="R24" i="149" s="1"/>
  <c r="Y25" i="145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Q26" i="149" l="1"/>
  <c r="P25" i="149"/>
  <c r="O25" i="149" s="1"/>
  <c r="S25" i="149"/>
  <c r="R25" i="149" s="1"/>
  <c r="N62" i="144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P26" i="149" l="1"/>
  <c r="O26" i="149" s="1"/>
  <c r="Q27" i="149"/>
  <c r="S26" i="149"/>
  <c r="R26" i="149" s="1"/>
  <c r="Y44" i="145"/>
  <c r="Y45" i="145" s="1"/>
  <c r="D21" i="143"/>
  <c r="D14" i="143"/>
  <c r="P27" i="149" l="1"/>
  <c r="O27" i="149" s="1"/>
  <c r="Q28" i="149"/>
  <c r="S27" i="149"/>
  <c r="R27" i="149" s="1"/>
  <c r="Y46" i="145"/>
  <c r="Y47" i="145" s="1"/>
  <c r="Y15" i="144"/>
  <c r="Y16" i="144" s="1"/>
  <c r="Y17" i="144" s="1"/>
  <c r="Y18" i="144" s="1"/>
  <c r="Y19" i="144" s="1"/>
  <c r="Z7" i="144"/>
  <c r="E243" i="2"/>
  <c r="Q29" i="149" l="1"/>
  <c r="P28" i="149"/>
  <c r="O28" i="149" s="1"/>
  <c r="S28" i="149"/>
  <c r="R28" i="149" s="1"/>
  <c r="Y48" i="145"/>
  <c r="Y49" i="145" s="1"/>
  <c r="Y20" i="144"/>
  <c r="Y21" i="144" s="1"/>
  <c r="D243" i="2"/>
  <c r="D7" i="143"/>
  <c r="G62" i="142"/>
  <c r="G61" i="142"/>
  <c r="P29" i="149" l="1"/>
  <c r="O29" i="149" s="1"/>
  <c r="Q30" i="149"/>
  <c r="S29" i="149"/>
  <c r="R29" i="149" s="1"/>
  <c r="Y50" i="145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Q31" i="149" l="1"/>
  <c r="P30" i="149"/>
  <c r="O30" i="149" s="1"/>
  <c r="S30" i="149"/>
  <c r="R30" i="149" s="1"/>
  <c r="Z33" i="145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P31" i="149" l="1"/>
  <c r="O31" i="149" s="1"/>
  <c r="Q32" i="149"/>
  <c r="S31" i="149"/>
  <c r="R31" i="149" s="1"/>
  <c r="Y15" i="146"/>
  <c r="Y16" i="146" s="1"/>
  <c r="Y17" i="146" s="1"/>
  <c r="Y18" i="146" s="1"/>
  <c r="Y19" i="146" s="1"/>
  <c r="Y44" i="144"/>
  <c r="Y45" i="144" s="1"/>
  <c r="Z26" i="144"/>
  <c r="Y8" i="143"/>
  <c r="Y9" i="143" s="1"/>
  <c r="D49" i="142"/>
  <c r="Q33" i="149" l="1"/>
  <c r="P32" i="149"/>
  <c r="O32" i="149" s="1"/>
  <c r="S32" i="149"/>
  <c r="R32" i="149" s="1"/>
  <c r="Y20" i="146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Q34" i="149" l="1"/>
  <c r="P33" i="149"/>
  <c r="O33" i="149" s="1"/>
  <c r="S33" i="149"/>
  <c r="R33" i="149" s="1"/>
  <c r="Y21" i="146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Q35" i="149" l="1"/>
  <c r="P34" i="149"/>
  <c r="O34" i="149" s="1"/>
  <c r="S34" i="149"/>
  <c r="R34" i="149" s="1"/>
  <c r="Y23" i="146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P35" i="149" l="1"/>
  <c r="O35" i="149" s="1"/>
  <c r="Q36" i="149"/>
  <c r="S35" i="149"/>
  <c r="R35" i="149" s="1"/>
  <c r="Y27" i="146"/>
  <c r="Y28" i="146" s="1"/>
  <c r="Y29" i="146" s="1"/>
  <c r="Z12" i="143"/>
  <c r="Z19" i="143"/>
  <c r="D21" i="142"/>
  <c r="G21" i="142" s="1"/>
  <c r="Q37" i="149" l="1"/>
  <c r="P36" i="149"/>
  <c r="O36" i="149" s="1"/>
  <c r="S36" i="149"/>
  <c r="R36" i="149" s="1"/>
  <c r="Z19" i="146"/>
  <c r="Y30" i="143"/>
  <c r="Y31" i="143" s="1"/>
  <c r="Y32" i="143" s="1"/>
  <c r="Y33" i="143" s="1"/>
  <c r="D14" i="142"/>
  <c r="Q38" i="149" l="1"/>
  <c r="P37" i="149"/>
  <c r="O37" i="149" s="1"/>
  <c r="S37" i="149"/>
  <c r="R37" i="149" s="1"/>
  <c r="Y30" i="146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Q39" i="149" l="1"/>
  <c r="P38" i="149"/>
  <c r="O38" i="149" s="1"/>
  <c r="S38" i="149"/>
  <c r="R38" i="149" s="1"/>
  <c r="Y34" i="146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P39" i="149" l="1"/>
  <c r="O39" i="149" s="1"/>
  <c r="Q40" i="149"/>
  <c r="S39" i="149"/>
  <c r="R39" i="149" s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Q41" i="149" l="1"/>
  <c r="P40" i="149"/>
  <c r="O40" i="149" s="1"/>
  <c r="S40" i="149"/>
  <c r="R40" i="149" s="1"/>
  <c r="Y37" i="146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Q42" i="149" l="1"/>
  <c r="P41" i="149"/>
  <c r="O41" i="149" s="1"/>
  <c r="S41" i="149"/>
  <c r="R41" i="149" s="1"/>
  <c r="Y40" i="146"/>
  <c r="Y41" i="146" s="1"/>
  <c r="G55" i="147" s="1"/>
  <c r="Y7" i="147" s="1"/>
  <c r="Y22" i="142"/>
  <c r="Y23" i="142" s="1"/>
  <c r="Y24" i="142" s="1"/>
  <c r="Y25" i="142" s="1"/>
  <c r="Y26" i="142" s="1"/>
  <c r="P42" i="149" l="1"/>
  <c r="O42" i="149" s="1"/>
  <c r="Q43" i="149"/>
  <c r="S42" i="149"/>
  <c r="R42" i="149" s="1"/>
  <c r="Z33" i="146"/>
  <c r="Y8" i="147"/>
  <c r="Z12" i="142"/>
  <c r="Y27" i="142"/>
  <c r="Y28" i="142" s="1"/>
  <c r="D21" i="141"/>
  <c r="Q44" i="149" l="1"/>
  <c r="P43" i="149"/>
  <c r="O43" i="149" s="1"/>
  <c r="S43" i="149"/>
  <c r="R43" i="149" s="1"/>
  <c r="Y9" i="147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Q45" i="149" l="1"/>
  <c r="P44" i="149"/>
  <c r="O44" i="149" s="1"/>
  <c r="S44" i="149"/>
  <c r="R44" i="149" s="1"/>
  <c r="Y20" i="147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P45" i="149" l="1"/>
  <c r="O45" i="149" s="1"/>
  <c r="Q46" i="149"/>
  <c r="S45" i="149"/>
  <c r="R45" i="149" s="1"/>
  <c r="Y23" i="147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P46" i="149" l="1"/>
  <c r="O46" i="149" s="1"/>
  <c r="Q47" i="149"/>
  <c r="S46" i="149"/>
  <c r="R46" i="149" s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Q48" i="149" l="1"/>
  <c r="P47" i="149"/>
  <c r="O47" i="149" s="1"/>
  <c r="S47" i="149"/>
  <c r="R47" i="149" s="1"/>
  <c r="Y29" i="147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P48" i="149" l="1"/>
  <c r="O48" i="149" s="1"/>
  <c r="Q49" i="149"/>
  <c r="S48" i="149"/>
  <c r="R48" i="149" s="1"/>
  <c r="Y34" i="147"/>
  <c r="Y35" i="147" s="1"/>
  <c r="Y36" i="147" s="1"/>
  <c r="Z33" i="142"/>
  <c r="Z40" i="142"/>
  <c r="Y55" i="142"/>
  <c r="Z12" i="141"/>
  <c r="D22" i="140"/>
  <c r="G22" i="140" s="1"/>
  <c r="P49" i="149" l="1"/>
  <c r="O49" i="149" s="1"/>
  <c r="Q50" i="149"/>
  <c r="S49" i="149"/>
  <c r="R49" i="149" s="1"/>
  <c r="Z26" i="147"/>
  <c r="Y56" i="142"/>
  <c r="Z47" i="142"/>
  <c r="Z19" i="141"/>
  <c r="D14" i="140"/>
  <c r="Q51" i="149" l="1"/>
  <c r="P50" i="149"/>
  <c r="O50" i="149" s="1"/>
  <c r="S50" i="149"/>
  <c r="R50" i="149" s="1"/>
  <c r="Y37" i="147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Q52" i="149" l="1"/>
  <c r="P51" i="149"/>
  <c r="O51" i="149" s="1"/>
  <c r="S51" i="149"/>
  <c r="R51" i="149" s="1"/>
  <c r="Y41" i="147"/>
  <c r="Z54" i="142"/>
  <c r="E240" i="2"/>
  <c r="D240" i="2"/>
  <c r="Q53" i="149" l="1"/>
  <c r="P52" i="149"/>
  <c r="O52" i="149" s="1"/>
  <c r="S52" i="149"/>
  <c r="R52" i="149" s="1"/>
  <c r="Y42" i="147"/>
  <c r="Z33" i="147"/>
  <c r="D7" i="140"/>
  <c r="P53" i="149" l="1"/>
  <c r="O53" i="149" s="1"/>
  <c r="Q54" i="149"/>
  <c r="S53" i="149"/>
  <c r="R53" i="149" s="1"/>
  <c r="Y43" i="147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Q55" i="149" l="1"/>
  <c r="P54" i="149"/>
  <c r="O54" i="149" s="1"/>
  <c r="S54" i="149"/>
  <c r="R54" i="149" s="1"/>
  <c r="Y9" i="148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P55" i="149" l="1"/>
  <c r="O55" i="149" s="1"/>
  <c r="S55" i="149"/>
  <c r="R55" i="149" s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47" i="149"/>
  <c r="Z33" i="135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S42" i="148"/>
  <c r="R42" i="148" s="1"/>
  <c r="P43" i="148" l="1"/>
  <c r="O43" i="148" s="1"/>
  <c r="S43" i="148"/>
  <c r="R43" i="148" s="1"/>
  <c r="P44" i="148" l="1"/>
  <c r="O44" i="148" s="1"/>
  <c r="S44" i="148"/>
  <c r="R44" i="148" s="1"/>
  <c r="P45" i="148" l="1"/>
  <c r="O45" i="148" s="1"/>
  <c r="S45" i="148"/>
  <c r="R45" i="148" s="1"/>
  <c r="P46" i="148" l="1"/>
  <c r="O46" i="148" s="1"/>
  <c r="S46" i="148"/>
  <c r="R46" i="148" s="1"/>
  <c r="P47" i="148" l="1"/>
  <c r="O47" i="148" s="1"/>
  <c r="S47" i="148"/>
  <c r="R47" i="148" s="1"/>
  <c r="P48" i="148" l="1"/>
  <c r="O48" i="148" s="1"/>
  <c r="S48" i="148"/>
  <c r="R48" i="148" s="1"/>
  <c r="P49" i="148" l="1"/>
  <c r="O49" i="148" s="1"/>
  <c r="S49" i="148"/>
  <c r="R49" i="148" s="1"/>
  <c r="P50" i="148" l="1"/>
  <c r="O50" i="148" s="1"/>
  <c r="S50" i="148"/>
  <c r="R50" i="148" s="1"/>
  <c r="P51" i="148" l="1"/>
  <c r="O51" i="148" s="1"/>
  <c r="S51" i="148"/>
  <c r="R51" i="148" s="1"/>
  <c r="P52" i="148" l="1"/>
  <c r="O52" i="148" s="1"/>
  <c r="S52" i="148"/>
  <c r="R52" i="148" s="1"/>
  <c r="P53" i="148" l="1"/>
  <c r="O53" i="148" s="1"/>
  <c r="S53" i="148"/>
  <c r="R53" i="148" s="1"/>
  <c r="P54" i="148" l="1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<sst xmlns="http://schemas.openxmlformats.org/spreadsheetml/2006/main" count="2096" uniqueCount="400">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</sst>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Q50" sqref="Q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-4000</v>
      </c>
      <c r="J36" s="25">
        <v>-300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-7300</v>
      </c>
      <c r="J37" s="25">
        <v>-300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-33700</v>
      </c>
      <c r="J40" s="25">
        <v>-300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-5200</v>
      </c>
      <c r="J41" s="25">
        <v>-300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5400</v>
      </c>
      <c r="J42" s="25">
        <v>-300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-8000</v>
      </c>
      <c r="J43" s="25">
        <v>-300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-7100</v>
      </c>
      <c r="J44" s="25">
        <v>-300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-2854231</v>
      </c>
      <c r="Y47" s="156">
        <f t="shared" si="15"/>
        <v>-2848252</v>
      </c>
      <c r="Z47" s="217">
        <f>AVERAGE(Y47:Y55)</f>
        <v>-2852815.6666666665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>D50+E50+F50-E49-F49</f>
        <v>2691225</v>
      </c>
      <c r="H50" s="132">
        <v>200</v>
      </c>
      <c r="I50" s="25">
        <v>-2000</v>
      </c>
      <c r="J50" s="25">
        <v>-300</v>
      </c>
      <c r="K50" s="170">
        <f t="shared" si="25"/>
        <v>-2100</v>
      </c>
      <c r="L50" s="171"/>
      <c r="M50" s="153"/>
      <c r="N50" s="149">
        <f t="shared" ref="N50:N55" si="28">L50+K50+G50+M50</f>
        <v>2689125</v>
      </c>
      <c r="O50" s="67">
        <f t="shared" si="26"/>
        <v>62675.078181818193</v>
      </c>
      <c r="P50" s="7">
        <f t="shared" si="6"/>
        <v>2757703.4400000004</v>
      </c>
      <c r="Q50" s="164">
        <f>Q49+N50</f>
        <v>2875337.51</v>
      </c>
      <c r="R50" s="29">
        <f t="shared" si="1"/>
        <v>137.49653194564013</v>
      </c>
      <c r="S50" s="5">
        <f>SUM($Q$7:$Q50)/T50</f>
        <v>229824.07818181804</v>
      </c>
      <c r="T50" s="18">
        <v>44</v>
      </c>
      <c r="U50" s="138"/>
      <c r="V50" s="131"/>
      <c r="W50" s="105"/>
      <c r="X50" s="167"/>
      <c r="Y50" s="156">
        <f t="shared" si="27"/>
        <v>-2854308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-2000</v>
      </c>
      <c r="J51" s="25">
        <v>-300</v>
      </c>
      <c r="K51" s="170">
        <f t="shared" si="25"/>
        <v>-2100</v>
      </c>
      <c r="L51" s="171"/>
      <c r="M51" s="153"/>
      <c r="N51" s="149">
        <f t="shared" si="28"/>
        <v>-2100</v>
      </c>
      <c r="O51" s="67">
        <f t="shared" si="26"/>
        <v>121417.5988888889</v>
      </c>
      <c r="P51" s="7">
        <f t="shared" si="6"/>
        <v>5463791.9500000002</v>
      </c>
      <c r="Q51" s="164">
        <f t="shared" si="22"/>
        <v>2873237.51</v>
      </c>
      <c r="R51" s="29">
        <f t="shared" si="1"/>
        <v>172.64033819459809</v>
      </c>
      <c r="S51" s="5">
        <f>SUM($Q$7:$Q51)/T51</f>
        <v>288566.59888888872</v>
      </c>
      <c r="T51" s="18">
        <v>45</v>
      </c>
      <c r="U51" s="138"/>
      <c r="V51" s="131"/>
      <c r="W51" s="105"/>
      <c r="X51" s="167"/>
      <c r="Y51" s="156">
        <f t="shared" si="27"/>
        <v>-2852208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177606.09695652174</v>
      </c>
      <c r="P52" s="7">
        <f t="shared" si="6"/>
        <v>8169880.46</v>
      </c>
      <c r="Q52" s="164">
        <f>Q51+N52</f>
        <v>2873237.51</v>
      </c>
      <c r="R52" s="29">
        <f t="shared" si="1"/>
        <v>206.25615286751437</v>
      </c>
      <c r="S52" s="5">
        <f>SUM($Q$7:$Q52)/T52</f>
        <v>344755.09695652162</v>
      </c>
      <c r="T52" s="18">
        <v>46</v>
      </c>
      <c r="U52" s="138"/>
      <c r="V52" s="131"/>
      <c r="W52" s="105"/>
      <c r="X52" s="167"/>
      <c r="Y52" s="156">
        <f t="shared" si="27"/>
        <v>-2852208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231403.59510638294</v>
      </c>
      <c r="P53" s="7">
        <f t="shared" si="6"/>
        <v>10875968.969999999</v>
      </c>
      <c r="Q53" s="164">
        <f t="shared" si="22"/>
        <v>2873237.51</v>
      </c>
      <c r="R53" s="29">
        <f t="shared" si="1"/>
        <v>238.44150734158313</v>
      </c>
      <c r="S53" s="5">
        <f>SUM($Q$7:$Q53)/T53</f>
        <v>398552.5951063828</v>
      </c>
      <c r="T53" s="18">
        <v>47</v>
      </c>
      <c r="U53" s="138"/>
      <c r="V53" s="131"/>
      <c r="W53" s="105"/>
      <c r="X53" s="167"/>
      <c r="Y53" s="156">
        <f t="shared" si="27"/>
        <v>-2852208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-900</v>
      </c>
      <c r="O54" s="67">
        <f t="shared" si="26"/>
        <v>282940.78083333332</v>
      </c>
      <c r="P54" s="7">
        <f t="shared" si="6"/>
        <v>13581157.479999999</v>
      </c>
      <c r="Q54" s="164">
        <f>Q53+N54</f>
        <v>2872337.51</v>
      </c>
      <c r="R54" s="29">
        <f t="shared" si="1"/>
        <v>269.27458784278281</v>
      </c>
      <c r="S54" s="5">
        <f>SUM($Q$7:$Q54)/T54</f>
        <v>450089.78083333309</v>
      </c>
      <c r="T54" s="18">
        <v>48</v>
      </c>
      <c r="U54" s="138"/>
      <c r="V54" s="131"/>
      <c r="W54" s="105"/>
      <c r="X54" s="167"/>
      <c r="Y54" s="156">
        <f t="shared" si="27"/>
        <v>-2851308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332356.04061224486</v>
      </c>
      <c r="P55" s="7">
        <f t="shared" si="6"/>
        <v>16285445.989999998</v>
      </c>
      <c r="Q55" s="164">
        <f t="shared" si="22"/>
        <v>2871437.51</v>
      </c>
      <c r="R55" s="29">
        <f t="shared" si="1"/>
        <v>298.83818665516674</v>
      </c>
      <c r="S55" s="5">
        <f>SUM($Q$7:$Q55)/T55</f>
        <v>499505.04061224463</v>
      </c>
      <c r="T55" s="18">
        <v>49</v>
      </c>
      <c r="U55" s="138"/>
      <c r="V55" s="131"/>
      <c r="W55" s="105"/>
      <c r="X55" s="167"/>
      <c r="Y55" s="156">
        <f t="shared" si="27"/>
        <v>-2850408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v>-7444</v>
      </c>
      <c r="E7" s="197"/>
      <c r="F7" s="198"/>
      <c r="G7" s="199">
        <f>D7+E7+F7-G60-G61</f>
        <v>-7444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-7444</v>
      </c>
      <c r="O7" s="205">
        <f>P7/T7</f>
        <v>2696843.51</v>
      </c>
      <c r="P7" s="206">
        <f>(+$Q7-$Q$3)</f>
        <v>2696843.51</v>
      </c>
      <c r="Q7" s="207">
        <f>G59+N7-1</f>
        <v>2863992.51</v>
      </c>
      <c r="R7" s="208">
        <f t="shared" ref="R7:R55" si="1">$S7/$Q$3*100</f>
        <v>1713.4368198433731</v>
      </c>
      <c r="S7" s="209">
        <f>$Q7</f>
        <v>2863992.51</v>
      </c>
      <c r="T7" s="210">
        <v>1</v>
      </c>
      <c r="U7" s="211">
        <f>B7</f>
        <v>45819</v>
      </c>
      <c r="V7" s="212"/>
      <c r="W7" s="213"/>
      <c r="X7" s="214" t="e">
        <f>AVERAGE(W7:W11)</f>
        <v>#DIV/0!</v>
      </c>
      <c r="Y7" s="215">
        <f>G62-K7-L7+1</f>
        <v>-2850407</v>
      </c>
      <c r="Z7" s="216">
        <f>AVERAGE(Y7:Y13)</f>
        <v>-2850407.5714285714</v>
      </c>
      <c r="AA7" s="92"/>
    </row>
    <row r="8" spans="2:255">
      <c r="B8" s="116">
        <v>45820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2696843.51</v>
      </c>
      <c r="P8" s="163">
        <f>(IF($Q8&lt;0,-$Q$3+P7,($Q8-$Q$3)+P7))</f>
        <v>5393687.0199999996</v>
      </c>
      <c r="Q8" s="164">
        <f>Q7+N8</f>
        <v>2863992.51</v>
      </c>
      <c r="R8" s="29">
        <f t="shared" si="1"/>
        <v>1713.4368198433731</v>
      </c>
      <c r="S8" s="165">
        <f>SUM($Q$7:$Q8)/T8</f>
        <v>2863992.51</v>
      </c>
      <c r="T8" s="166">
        <v>2</v>
      </c>
      <c r="U8" s="138">
        <f>B7+6</f>
        <v>45825</v>
      </c>
      <c r="V8" s="131"/>
      <c r="W8" s="105"/>
      <c r="X8" s="167"/>
      <c r="Y8" s="156">
        <f>Y7-K8-L8</f>
        <v>-2850407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2696843.8433333333</v>
      </c>
      <c r="P9" s="163">
        <f t="shared" ref="P9" si="4">(IF($Q9&lt;0,-$Q$3+P8,($Q9-$Q$3)+P8))</f>
        <v>8090531.5299999993</v>
      </c>
      <c r="Q9" s="164">
        <f>Q8+N9+1</f>
        <v>2863993.51</v>
      </c>
      <c r="R9" s="29">
        <f t="shared" si="1"/>
        <v>1713.4376175348543</v>
      </c>
      <c r="S9" s="5">
        <f>SUM($Q$7:$Q9)/T9+1</f>
        <v>2863993.8433333333</v>
      </c>
      <c r="T9" s="17">
        <v>3</v>
      </c>
      <c r="U9" s="4"/>
      <c r="V9" s="131"/>
      <c r="W9" s="105"/>
      <c r="X9" s="167"/>
      <c r="Y9" s="156">
        <f>Y8-K9-L9-1</f>
        <v>-2850408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2696844.01</v>
      </c>
      <c r="P10" s="163">
        <f>(IF($Q10&lt;0,-$Q$3+P9,($Q10-$Q$3)+P9))</f>
        <v>10787376.039999999</v>
      </c>
      <c r="Q10" s="164">
        <f t="shared" ref="Q10:Q15" si="5">Q9+N10</f>
        <v>2863993.51</v>
      </c>
      <c r="R10" s="29">
        <f t="shared" si="1"/>
        <v>1713.4365207090677</v>
      </c>
      <c r="S10" s="5">
        <f>SUM($Q$7:$Q10)/T10-1</f>
        <v>2863992.01</v>
      </c>
      <c r="T10" s="17">
        <v>4</v>
      </c>
      <c r="U10" s="4"/>
      <c r="V10" s="131"/>
      <c r="W10" s="105"/>
      <c r="X10" s="167"/>
      <c r="Y10" s="156">
        <f>Y9-K10-L10</f>
        <v>-2850408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2696844.11</v>
      </c>
      <c r="P11" s="163">
        <f t="shared" ref="P11:P55" si="6">(IF($Q11&lt;0,-$Q$3+P10,($Q11-$Q$3)+P10))</f>
        <v>13484220.549999999</v>
      </c>
      <c r="Q11" s="164">
        <f t="shared" si="5"/>
        <v>2863993.51</v>
      </c>
      <c r="R11" s="29">
        <f t="shared" si="1"/>
        <v>1713.4371788045396</v>
      </c>
      <c r="S11" s="5">
        <f>SUM($Q$7:$Q11)/T11</f>
        <v>2863993.11</v>
      </c>
      <c r="T11" s="17">
        <v>5</v>
      </c>
      <c r="U11" s="27"/>
      <c r="V11" s="134"/>
      <c r="W11" s="105"/>
      <c r="X11" s="167"/>
      <c r="Y11" s="156">
        <f t="shared" ref="Y11:Y18" si="7">Y10-K11-L11</f>
        <v>-2850408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2696844.01</v>
      </c>
      <c r="P12" s="163">
        <f t="shared" si="6"/>
        <v>16181064.059999999</v>
      </c>
      <c r="Q12" s="164">
        <f>Q11+N12-1</f>
        <v>2863992.51</v>
      </c>
      <c r="R12" s="29">
        <f t="shared" si="1"/>
        <v>1713.4377172462891</v>
      </c>
      <c r="S12" s="5">
        <f>SUM($Q$7:$Q12)/T12+1</f>
        <v>2863994.01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-2850408</v>
      </c>
      <c r="Z12" s="217">
        <f>AVERAGE(Y12:Y20)</f>
        <v>-2850407.5555555555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2696844.0814285716</v>
      </c>
      <c r="P13" s="163">
        <f t="shared" si="6"/>
        <v>18877908.57</v>
      </c>
      <c r="Q13" s="164">
        <f>Q12+N13+1</f>
        <v>2863993.51</v>
      </c>
      <c r="R13" s="29">
        <f t="shared" si="1"/>
        <v>1713.4371617111508</v>
      </c>
      <c r="S13" s="5">
        <f>SUM($Q$7:$Q13)/T13</f>
        <v>2863993.0814285716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-2850407</v>
      </c>
      <c r="Z13" s="217"/>
      <c r="AA13" s="92"/>
      <c r="AB13" s="92"/>
    </row>
    <row r="14" spans="2:255">
      <c r="B14" s="116">
        <v>45826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2696845.01</v>
      </c>
      <c r="P14" s="163">
        <f t="shared" si="6"/>
        <v>21574752.079999998</v>
      </c>
      <c r="Q14" s="164">
        <f>Q13+N14-1</f>
        <v>2863992.51</v>
      </c>
      <c r="R14" s="29">
        <f t="shared" si="1"/>
        <v>1713.4371189776787</v>
      </c>
      <c r="S14" s="5">
        <f>SUM($Q$7:$Q14)/T14</f>
        <v>2863993.01</v>
      </c>
      <c r="T14" s="17">
        <v>8</v>
      </c>
      <c r="U14" s="4"/>
      <c r="V14" s="4"/>
      <c r="W14" s="105"/>
      <c r="X14" s="167"/>
      <c r="Y14" s="156">
        <f>Y13-K14-L14</f>
        <v>-2850407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2696843.9544444438</v>
      </c>
      <c r="P15" s="7">
        <f t="shared" si="6"/>
        <v>24271595.589999996</v>
      </c>
      <c r="Q15" s="164">
        <f t="shared" si="5"/>
        <v>2863992.51</v>
      </c>
      <c r="R15" s="29">
        <f t="shared" si="1"/>
        <v>1713.4370857405333</v>
      </c>
      <c r="S15" s="5">
        <f>SUM($Q$7:$Q15)/T15</f>
        <v>2863992.9544444438</v>
      </c>
      <c r="T15" s="17">
        <v>9</v>
      </c>
      <c r="U15" s="4"/>
      <c r="V15" s="4"/>
      <c r="W15" s="105"/>
      <c r="X15" s="167"/>
      <c r="Y15" s="156">
        <f>Y14-K15-L15</f>
        <v>-2850407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2696844.0099999993</v>
      </c>
      <c r="P16" s="70">
        <f t="shared" si="6"/>
        <v>26968440.099999994</v>
      </c>
      <c r="Q16" s="164">
        <f>Q15+N16+1</f>
        <v>2863993.51</v>
      </c>
      <c r="R16" s="71">
        <f t="shared" si="1"/>
        <v>1713.4371189776782</v>
      </c>
      <c r="S16" s="72">
        <f>SUM($Q$7:$Q16)/T16</f>
        <v>2863993.0099999993</v>
      </c>
      <c r="T16" s="73">
        <v>10</v>
      </c>
      <c r="U16" s="218"/>
      <c r="V16" s="133"/>
      <c r="W16" s="105"/>
      <c r="X16" s="167"/>
      <c r="Y16" s="156">
        <f>Y15-K16-L16-1</f>
        <v>-2850408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2696844.0554545447</v>
      </c>
      <c r="P17" s="7">
        <f t="shared" si="6"/>
        <v>29665284.609999992</v>
      </c>
      <c r="Q17" s="164">
        <f t="shared" ref="Q17:Q18" si="10">Q16+N17</f>
        <v>2863993.51</v>
      </c>
      <c r="R17" s="29">
        <f t="shared" si="1"/>
        <v>1713.437146171706</v>
      </c>
      <c r="S17" s="5">
        <f>SUM($Q$7:$Q17)/T17</f>
        <v>2863993.0554545447</v>
      </c>
      <c r="T17" s="18">
        <v>11</v>
      </c>
      <c r="U17" s="27"/>
      <c r="V17" s="136"/>
      <c r="W17" s="105"/>
      <c r="X17" s="167"/>
      <c r="Y17" s="156">
        <f t="shared" si="7"/>
        <v>-2850408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2696844.0933333323</v>
      </c>
      <c r="P18" s="7">
        <f t="shared" si="6"/>
        <v>32362129.11999999</v>
      </c>
      <c r="Q18" s="164">
        <f t="shared" si="10"/>
        <v>2863993.51</v>
      </c>
      <c r="R18" s="29">
        <f t="shared" si="1"/>
        <v>1713.4371688333956</v>
      </c>
      <c r="S18" s="5">
        <f>SUM($Q$7:$Q18)/T18</f>
        <v>2863993.0933333323</v>
      </c>
      <c r="T18" s="18">
        <v>12</v>
      </c>
      <c r="U18" s="27"/>
      <c r="V18" s="136"/>
      <c r="W18" s="105"/>
      <c r="X18" s="167"/>
      <c r="Y18" s="156">
        <f t="shared" si="7"/>
        <v>-2850408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2696844.1253846143</v>
      </c>
      <c r="P19" s="7">
        <f t="shared" si="6"/>
        <v>35058973.629999988</v>
      </c>
      <c r="Q19" s="164">
        <f>Q18+N19</f>
        <v>2863993.51</v>
      </c>
      <c r="R19" s="29">
        <f t="shared" si="1"/>
        <v>1713.4371880086715</v>
      </c>
      <c r="S19" s="5">
        <f>SUM($Q$7:$Q19)/T19</f>
        <v>2863993.1253846143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-2850408</v>
      </c>
      <c r="Z19" s="217">
        <f>AVERAGE(Y19:Y27)</f>
        <v>-2850408.6666666665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2696844.152857142</v>
      </c>
      <c r="P20" s="7">
        <f t="shared" si="6"/>
        <v>37755818.139999986</v>
      </c>
      <c r="Q20" s="164">
        <f>Q19+N20</f>
        <v>2863993.51</v>
      </c>
      <c r="R20" s="29">
        <f t="shared" si="1"/>
        <v>1713.4372044446222</v>
      </c>
      <c r="S20" s="5">
        <f>SUM($Q$7:$Q20)/T20</f>
        <v>2863993.152857142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-2850407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2696361.9766666656</v>
      </c>
      <c r="P21" s="7">
        <f t="shared" si="6"/>
        <v>40445429.649999984</v>
      </c>
      <c r="Q21" s="164">
        <f>Q20+N21</f>
        <v>2856760.51</v>
      </c>
      <c r="R21" s="29">
        <f t="shared" si="1"/>
        <v>1713.1487335650622</v>
      </c>
      <c r="S21" s="5">
        <f>SUM($Q$7:$Q21)/T21</f>
        <v>2863510.9766666656</v>
      </c>
      <c r="T21" s="18">
        <v>15</v>
      </c>
      <c r="U21" s="4"/>
      <c r="V21" s="131"/>
      <c r="W21" s="105"/>
      <c r="X21" s="167"/>
      <c r="Y21" s="156">
        <f>Y20-K21-L21-1</f>
        <v>-2850408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2695940.1349999988</v>
      </c>
      <c r="P22" s="7">
        <f t="shared" si="6"/>
        <v>43135042.159999982</v>
      </c>
      <c r="Q22" s="164">
        <f>Q21+N22+1</f>
        <v>2856761.51</v>
      </c>
      <c r="R22" s="29">
        <f t="shared" si="1"/>
        <v>1712.8963589372352</v>
      </c>
      <c r="S22" s="5">
        <f>SUM($Q$7:$Q22)/T22</f>
        <v>2863089.1349999988</v>
      </c>
      <c r="T22" s="18">
        <v>16</v>
      </c>
      <c r="U22" s="4"/>
      <c r="V22" s="131"/>
      <c r="W22" s="105"/>
      <c r="X22" s="167"/>
      <c r="Y22" s="156">
        <f>Y21-K22-L22-1</f>
        <v>-2850409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2695567.9217647049</v>
      </c>
      <c r="P23" s="7">
        <f t="shared" si="6"/>
        <v>45824654.669999979</v>
      </c>
      <c r="Q23" s="164">
        <f>Q22+N23</f>
        <v>2856761.51</v>
      </c>
      <c r="R23" s="29">
        <f t="shared" si="1"/>
        <v>1712.6736754420936</v>
      </c>
      <c r="S23" s="5">
        <f>SUM($Q$7:$Q23)/T23</f>
        <v>2862716.9217647049</v>
      </c>
      <c r="T23" s="18">
        <v>17</v>
      </c>
      <c r="U23" s="27"/>
      <c r="V23" s="135"/>
      <c r="W23" s="105"/>
      <c r="X23" s="167"/>
      <c r="Y23" s="156">
        <f>Y22-K23-L23</f>
        <v>-2850409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2695237.0655555543</v>
      </c>
      <c r="P24" s="7">
        <f t="shared" si="6"/>
        <v>48514267.179999977</v>
      </c>
      <c r="Q24" s="164">
        <f t="shared" ref="Q24" si="14">Q23+N24</f>
        <v>2856761.51</v>
      </c>
      <c r="R24" s="29">
        <f t="shared" si="1"/>
        <v>1712.4757345575233</v>
      </c>
      <c r="S24" s="5">
        <f>SUM($Q$7:$Q24)/T24</f>
        <v>2862386.0655555543</v>
      </c>
      <c r="T24" s="18">
        <v>18</v>
      </c>
      <c r="U24" s="4"/>
      <c r="V24" s="135"/>
      <c r="W24" s="105"/>
      <c r="X24" s="167"/>
      <c r="Y24" s="156">
        <f t="shared" ref="Y24:Y55" si="15">Y23-K24-L24</f>
        <v>-2850409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2694941.036315788</v>
      </c>
      <c r="P25" s="7">
        <f t="shared" si="6"/>
        <v>51203879.689999975</v>
      </c>
      <c r="Q25" s="164">
        <f>Q24+N25</f>
        <v>2856761.51</v>
      </c>
      <c r="R25" s="29">
        <f t="shared" si="1"/>
        <v>1712.2986295555393</v>
      </c>
      <c r="S25" s="5">
        <f>SUM($Q$7:$Q25)/T25</f>
        <v>2862090.036315788</v>
      </c>
      <c r="T25" s="18">
        <v>19</v>
      </c>
      <c r="U25" s="4"/>
      <c r="V25" s="131"/>
      <c r="W25" s="105"/>
      <c r="X25" s="167"/>
      <c r="Y25" s="156">
        <f t="shared" si="15"/>
        <v>-2850409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2694674.5599999987</v>
      </c>
      <c r="P26" s="7">
        <f t="shared" si="6"/>
        <v>53893491.199999973</v>
      </c>
      <c r="Q26" s="164">
        <f>Q25+N26-1</f>
        <v>2856760.51</v>
      </c>
      <c r="R26" s="29">
        <f t="shared" si="1"/>
        <v>1712.1392051403229</v>
      </c>
      <c r="S26" s="5">
        <f>SUM($Q$7:$Q26)/T26</f>
        <v>2861823.5599999987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-2850409</v>
      </c>
      <c r="Z26" s="217">
        <f>AVERAGE(Y26:Y34)</f>
        <v>-2850409.6666666665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2694433.5099999988</v>
      </c>
      <c r="P27" s="7">
        <f t="shared" si="6"/>
        <v>56583103.709999971</v>
      </c>
      <c r="Q27" s="164">
        <f>Q26+N27+1</f>
        <v>2856761.51</v>
      </c>
      <c r="R27" s="29">
        <f t="shared" si="1"/>
        <v>1711.9955907603387</v>
      </c>
      <c r="S27" s="5">
        <f>SUM($Q$7:$Q27)/T27+1</f>
        <v>2861583.5099999988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-2850410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2694214.3281818167</v>
      </c>
      <c r="P28" s="7">
        <f t="shared" si="6"/>
        <v>59272715.219999969</v>
      </c>
      <c r="Q28" s="164">
        <f>Q27+N28-1</f>
        <v>2856760.51</v>
      </c>
      <c r="R28" s="29">
        <f t="shared" si="1"/>
        <v>1711.8644611584973</v>
      </c>
      <c r="S28" s="5">
        <f>SUM($Q$7:$Q28)/T28+1</f>
        <v>2861364.3281818167</v>
      </c>
      <c r="T28" s="18">
        <v>22</v>
      </c>
      <c r="U28" s="4"/>
      <c r="V28" s="131"/>
      <c r="W28" s="105"/>
      <c r="X28" s="167"/>
      <c r="Y28" s="156">
        <f>Y27-K28-L28+2</f>
        <v>-2850408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2694014.3360869549</v>
      </c>
      <c r="P29" s="7">
        <f t="shared" si="6"/>
        <v>61962329.729999967</v>
      </c>
      <c r="Q29" s="164">
        <f>Q28+N29+3</f>
        <v>2856763.51</v>
      </c>
      <c r="R29" s="29">
        <f t="shared" si="1"/>
        <v>1711.7442138971549</v>
      </c>
      <c r="S29" s="5">
        <f>SUM($Q$7:$Q29)/T29</f>
        <v>2861163.3360869549</v>
      </c>
      <c r="T29" s="18">
        <v>23</v>
      </c>
      <c r="U29" s="4"/>
      <c r="V29" s="131"/>
      <c r="W29" s="105"/>
      <c r="X29" s="167"/>
      <c r="Y29" s="156">
        <f>Y28-K29-L29-2</f>
        <v>-2850410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2693831.0099999984</v>
      </c>
      <c r="P30" s="7">
        <f t="shared" si="6"/>
        <v>64651944.239999965</v>
      </c>
      <c r="Q30" s="164">
        <f>Q29+N30</f>
        <v>2856763.51</v>
      </c>
      <c r="R30" s="29">
        <f t="shared" si="1"/>
        <v>1711.6345356538168</v>
      </c>
      <c r="S30" s="5">
        <f>SUM($Q$7:$Q30)/T30</f>
        <v>2860980.0099999984</v>
      </c>
      <c r="T30" s="18">
        <v>24</v>
      </c>
      <c r="U30" s="4"/>
      <c r="V30" s="131"/>
      <c r="W30" s="105"/>
      <c r="X30" s="167"/>
      <c r="Y30" s="156">
        <f t="shared" si="15"/>
        <v>-2850410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2693662.3499999987</v>
      </c>
      <c r="P31" s="7">
        <f t="shared" si="6"/>
        <v>67341558.74999997</v>
      </c>
      <c r="Q31" s="164">
        <f t="shared" ref="Q31:Q39" si="18">Q30+N31</f>
        <v>2856763.51</v>
      </c>
      <c r="R31" s="29">
        <f t="shared" si="1"/>
        <v>1711.5336316699463</v>
      </c>
      <c r="S31" s="5">
        <f>SUM($Q$7:$Q31)/T31</f>
        <v>2860811.3499999987</v>
      </c>
      <c r="T31" s="18">
        <v>25</v>
      </c>
      <c r="U31" s="4"/>
      <c r="V31" s="137"/>
      <c r="W31" s="105"/>
      <c r="X31" s="167"/>
      <c r="Y31" s="156">
        <f t="shared" si="15"/>
        <v>-2850410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2693506.6638461528</v>
      </c>
      <c r="P32" s="7">
        <f t="shared" si="6"/>
        <v>70031173.259999976</v>
      </c>
      <c r="Q32" s="164">
        <f t="shared" si="18"/>
        <v>2856763.51</v>
      </c>
      <c r="R32" s="29">
        <f t="shared" si="1"/>
        <v>1711.440489530989</v>
      </c>
      <c r="S32" s="5">
        <f>SUM($Q$7:$Q32)/T32</f>
        <v>2860655.6638461528</v>
      </c>
      <c r="T32" s="18">
        <v>26</v>
      </c>
      <c r="U32" s="27"/>
      <c r="V32" s="137"/>
      <c r="W32" s="105"/>
      <c r="X32" s="167"/>
      <c r="Y32" s="156">
        <f t="shared" si="15"/>
        <v>-2850410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2693362.4729629625</v>
      </c>
      <c r="P33" s="7">
        <f t="shared" si="6"/>
        <v>72720786.769999981</v>
      </c>
      <c r="Q33" s="164">
        <f>Q32+N33-1</f>
        <v>2856762.51</v>
      </c>
      <c r="R33" s="29">
        <f t="shared" si="1"/>
        <v>1711.3542246516356</v>
      </c>
      <c r="S33" s="5">
        <f>SUM($Q$7:$Q33)/T33</f>
        <v>2860511.4729629625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-2850410</v>
      </c>
      <c r="Z33" s="217">
        <f>AVERAGE(Y33:Y41)</f>
        <v>-2850411.4444444445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2693228.6171428566</v>
      </c>
      <c r="P34" s="7">
        <f t="shared" si="6"/>
        <v>75410401.279999986</v>
      </c>
      <c r="Q34" s="164">
        <f>Q33+N34+1</f>
        <v>2856763.51</v>
      </c>
      <c r="R34" s="29">
        <f t="shared" si="1"/>
        <v>1711.2741429161147</v>
      </c>
      <c r="S34" s="5">
        <f>SUM($Q$7:$Q34)/T34</f>
        <v>2860377.6171428566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-2850410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2693104.027241379</v>
      </c>
      <c r="P35" s="7">
        <f t="shared" si="6"/>
        <v>78100016.789999992</v>
      </c>
      <c r="Q35" s="164">
        <f>Q34+N35+1</f>
        <v>2856764.51</v>
      </c>
      <c r="R35" s="29">
        <f t="shared" si="1"/>
        <v>1711.1996046888578</v>
      </c>
      <c r="S35" s="5">
        <f>SUM($Q$7:$Q35)/T35</f>
        <v>2860253.027241379</v>
      </c>
      <c r="T35" s="18">
        <v>29</v>
      </c>
      <c r="U35" s="4"/>
      <c r="V35" s="131"/>
      <c r="W35" s="105"/>
      <c r="X35" s="167"/>
      <c r="Y35" s="156">
        <f>Y34-K35-L35-1</f>
        <v>-2850411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2692987.7766666664</v>
      </c>
      <c r="P36" s="7">
        <f t="shared" si="6"/>
        <v>80789633.299999997</v>
      </c>
      <c r="Q36" s="164">
        <f>Q35+N36+1</f>
        <v>2856765.51</v>
      </c>
      <c r="R36" s="29">
        <f t="shared" si="1"/>
        <v>1711.130653887649</v>
      </c>
      <c r="S36" s="5">
        <f>SUM($Q$7:$Q36)/T36+1</f>
        <v>2860137.7766666664</v>
      </c>
      <c r="T36" s="18">
        <v>30</v>
      </c>
      <c r="U36" s="4"/>
      <c r="V36" s="136"/>
      <c r="W36" s="105"/>
      <c r="X36" s="167"/>
      <c r="Y36" s="156">
        <f>Y35-K36-L36-1</f>
        <v>-2850412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2692879.0261290325</v>
      </c>
      <c r="P37" s="7">
        <f t="shared" si="6"/>
        <v>83479249.810000002</v>
      </c>
      <c r="Q37" s="164">
        <f>Q36+N37</f>
        <v>2856765.51</v>
      </c>
      <c r="R37" s="29">
        <f t="shared" si="1"/>
        <v>1711.0655918545924</v>
      </c>
      <c r="S37" s="5">
        <f>SUM($Q$7:$Q37)/T37+1</f>
        <v>2860029.0261290325</v>
      </c>
      <c r="T37" s="18">
        <v>31</v>
      </c>
      <c r="U37" s="27"/>
      <c r="V37" s="137"/>
      <c r="W37" s="105"/>
      <c r="X37" s="167"/>
      <c r="Y37" s="156">
        <f t="shared" si="15"/>
        <v>-2850412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2692777.0725000002</v>
      </c>
      <c r="P38" s="7">
        <f t="shared" si="6"/>
        <v>86168866.320000008</v>
      </c>
      <c r="Q38" s="164">
        <f t="shared" si="18"/>
        <v>2856765.51</v>
      </c>
      <c r="R38" s="29">
        <f t="shared" si="1"/>
        <v>1711.0039979299909</v>
      </c>
      <c r="S38" s="5">
        <f>SUM($Q$7:$Q38)/T38</f>
        <v>2859926.0725000002</v>
      </c>
      <c r="T38" s="18">
        <v>32</v>
      </c>
      <c r="U38" s="27"/>
      <c r="V38" s="137"/>
      <c r="W38" s="105"/>
      <c r="X38" s="167"/>
      <c r="Y38" s="156">
        <f t="shared" si="15"/>
        <v>-2850412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2692681.2978787883</v>
      </c>
      <c r="P39" s="7">
        <f t="shared" si="6"/>
        <v>88858482.830000013</v>
      </c>
      <c r="Q39" s="164">
        <f t="shared" si="18"/>
        <v>2856765.51</v>
      </c>
      <c r="R39" s="29">
        <f t="shared" si="1"/>
        <v>1710.9466989804237</v>
      </c>
      <c r="S39" s="5">
        <f>SUM($Q$7:$Q39)/T39</f>
        <v>2859830.2978787883</v>
      </c>
      <c r="T39" s="18">
        <v>33</v>
      </c>
      <c r="U39" s="27"/>
      <c r="V39" s="137"/>
      <c r="W39" s="105"/>
      <c r="X39" s="167"/>
      <c r="Y39" s="156">
        <f t="shared" si="15"/>
        <v>-2850412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2692591.1276470595</v>
      </c>
      <c r="P40" s="7">
        <f t="shared" si="6"/>
        <v>91548098.340000018</v>
      </c>
      <c r="Q40" s="164">
        <f>Q39+N40-1</f>
        <v>2856764.51</v>
      </c>
      <c r="R40" s="29">
        <f t="shared" si="1"/>
        <v>1710.8927529611663</v>
      </c>
      <c r="S40" s="5">
        <f>SUM($Q$7:$Q40)/T40</f>
        <v>2859740.1276470595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-2850412</v>
      </c>
      <c r="Z40" s="217">
        <f>AVERAGE(Y40:Y48)</f>
        <v>-2850412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2692506.1385714291</v>
      </c>
      <c r="P41" s="7">
        <f t="shared" si="6"/>
        <v>94237714.850000024</v>
      </c>
      <c r="Q41" s="164">
        <f>Q40+N41+1</f>
        <v>2856765.51</v>
      </c>
      <c r="R41" s="29">
        <f t="shared" si="1"/>
        <v>1710.8419066649692</v>
      </c>
      <c r="S41" s="5">
        <f>SUM($Q$7:$Q41)/T41</f>
        <v>2859655.1385714291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-2850412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2692425.8155555562</v>
      </c>
      <c r="P42" s="7">
        <f t="shared" si="6"/>
        <v>96927329.360000029</v>
      </c>
      <c r="Q42" s="164">
        <f t="shared" ref="Q42" si="21">Q41+N42-2</f>
        <v>2856763.51</v>
      </c>
      <c r="R42" s="29">
        <f t="shared" si="1"/>
        <v>1710.7938519258603</v>
      </c>
      <c r="S42" s="5">
        <f>SUM($Q$7:$Q42)/T42</f>
        <v>2859574.8155555562</v>
      </c>
      <c r="T42" s="18">
        <v>36</v>
      </c>
      <c r="U42" s="138"/>
      <c r="V42" s="131"/>
      <c r="W42" s="105"/>
      <c r="X42" s="167"/>
      <c r="Y42" s="156">
        <f t="shared" si="15"/>
        <v>-2850412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2692349.8613513522</v>
      </c>
      <c r="P43" s="7">
        <f t="shared" si="6"/>
        <v>99616944.870000035</v>
      </c>
      <c r="Q43" s="164">
        <f>Q42+N43+1</f>
        <v>2856764.51</v>
      </c>
      <c r="R43" s="29">
        <f t="shared" si="1"/>
        <v>1710.7484109096386</v>
      </c>
      <c r="S43" s="5">
        <f>SUM($Q$7:$Q43)/T43</f>
        <v>2859498.8613513522</v>
      </c>
      <c r="T43" s="18">
        <v>37</v>
      </c>
      <c r="U43" s="138"/>
      <c r="V43" s="131"/>
      <c r="W43" s="105"/>
      <c r="X43" s="167"/>
      <c r="Y43" s="156">
        <f t="shared" si="15"/>
        <v>-2850412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2692277.904736843</v>
      </c>
      <c r="P44" s="7">
        <f t="shared" si="6"/>
        <v>102306560.38000004</v>
      </c>
      <c r="Q44" s="164">
        <f>Q43+N44</f>
        <v>2856764.51</v>
      </c>
      <c r="R44" s="29">
        <f t="shared" si="1"/>
        <v>1710.7053615258501</v>
      </c>
      <c r="S44" s="5">
        <f>SUM($Q$7:$Q44)/T44</f>
        <v>2859426.904736843</v>
      </c>
      <c r="T44" s="18">
        <v>38</v>
      </c>
      <c r="U44" s="138"/>
      <c r="V44" s="131"/>
      <c r="W44" s="105"/>
      <c r="X44" s="167"/>
      <c r="Y44" s="156">
        <f t="shared" si="15"/>
        <v>-2850412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2692209.6382051292</v>
      </c>
      <c r="P45" s="7">
        <f t="shared" si="6"/>
        <v>104996175.89000005</v>
      </c>
      <c r="Q45" s="164">
        <f t="shared" ref="Q45:Q55" si="22">Q44+N45</f>
        <v>2856764.51</v>
      </c>
      <c r="R45" s="29">
        <f t="shared" si="1"/>
        <v>1710.6645198027682</v>
      </c>
      <c r="S45" s="5">
        <f>SUM($Q$7:$Q45)/T45</f>
        <v>2859358.6382051292</v>
      </c>
      <c r="T45" s="18">
        <v>39</v>
      </c>
      <c r="U45" s="138"/>
      <c r="V45" s="131"/>
      <c r="W45" s="105"/>
      <c r="X45" s="167"/>
      <c r="Y45" s="156">
        <f t="shared" si="15"/>
        <v>-2850412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2692144.7850000011</v>
      </c>
      <c r="P46" s="7">
        <f t="shared" si="6"/>
        <v>107685791.40000005</v>
      </c>
      <c r="Q46" s="164">
        <f t="shared" si="22"/>
        <v>2856764.51</v>
      </c>
      <c r="R46" s="29">
        <f t="shared" si="1"/>
        <v>1710.6257201658409</v>
      </c>
      <c r="S46" s="5">
        <f>SUM($Q$7:$Q46)/T46</f>
        <v>2859293.7850000011</v>
      </c>
      <c r="T46" s="18">
        <v>40</v>
      </c>
      <c r="U46" s="138"/>
      <c r="V46" s="131"/>
      <c r="W46" s="105"/>
      <c r="X46" s="167"/>
      <c r="Y46" s="156">
        <f t="shared" si="15"/>
        <v>-2850412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2692083.0953658549</v>
      </c>
      <c r="P47" s="7">
        <f t="shared" si="6"/>
        <v>110375406.91000006</v>
      </c>
      <c r="Q47" s="164">
        <f t="shared" si="22"/>
        <v>2856764.51</v>
      </c>
      <c r="R47" s="29">
        <f t="shared" si="1"/>
        <v>1710.5888131941292</v>
      </c>
      <c r="S47" s="5">
        <f>SUM($Q$7:$Q47)/T47</f>
        <v>2859232.0953658549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-2850412</v>
      </c>
      <c r="Z47" s="217">
        <f>AVERAGE(Y47:Y55)</f>
        <v>-2850412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2692024.3671428584</v>
      </c>
      <c r="P48" s="7">
        <f t="shared" si="6"/>
        <v>113065023.42000006</v>
      </c>
      <c r="Q48" s="164">
        <f>Q47+N48+1</f>
        <v>2856765.51</v>
      </c>
      <c r="R48" s="29">
        <f t="shared" si="1"/>
        <v>1710.5536779417516</v>
      </c>
      <c r="S48" s="5">
        <f>SUM($Q$7:$Q48)/T48</f>
        <v>2859173.3671428584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-2850412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2691968.370465118</v>
      </c>
      <c r="P49" s="7">
        <f t="shared" si="6"/>
        <v>115754639.93000007</v>
      </c>
      <c r="Q49" s="164">
        <f t="shared" si="22"/>
        <v>2856765.51</v>
      </c>
      <c r="R49" s="29">
        <f t="shared" si="1"/>
        <v>1710.5201768871596</v>
      </c>
      <c r="S49" s="5">
        <f>SUM($Q$7:$Q49)/T49</f>
        <v>2859117.370465118</v>
      </c>
      <c r="T49" s="18">
        <v>43</v>
      </c>
      <c r="U49" s="138"/>
      <c r="V49" s="131"/>
      <c r="W49" s="105"/>
      <c r="X49" s="167"/>
      <c r="Y49" s="156">
        <f t="shared" si="15"/>
        <v>-2850412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2691914.9190909108</v>
      </c>
      <c r="P50" s="7">
        <f t="shared" si="6"/>
        <v>118444256.44000007</v>
      </c>
      <c r="Q50" s="164">
        <f>Q49+N50</f>
        <v>2856765.51</v>
      </c>
      <c r="R50" s="29">
        <f t="shared" si="1"/>
        <v>1710.4881986077758</v>
      </c>
      <c r="S50" s="5">
        <f>SUM($Q$7:$Q50)/T50</f>
        <v>2859063.9190909108</v>
      </c>
      <c r="T50" s="18">
        <v>44</v>
      </c>
      <c r="U50" s="138"/>
      <c r="V50" s="131"/>
      <c r="W50" s="105"/>
      <c r="X50" s="167"/>
      <c r="Y50" s="156">
        <f t="shared" si="15"/>
        <v>-2850412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2691863.8433333351</v>
      </c>
      <c r="P51" s="7">
        <f t="shared" si="6"/>
        <v>121133872.95000008</v>
      </c>
      <c r="Q51" s="164">
        <f t="shared" si="22"/>
        <v>2856765.51</v>
      </c>
      <c r="R51" s="29">
        <f t="shared" si="1"/>
        <v>1710.4576415852534</v>
      </c>
      <c r="S51" s="5">
        <f>SUM($Q$7:$Q51)/T51</f>
        <v>2859012.8433333351</v>
      </c>
      <c r="T51" s="18">
        <v>45</v>
      </c>
      <c r="U51" s="138"/>
      <c r="V51" s="131"/>
      <c r="W51" s="105"/>
      <c r="X51" s="167"/>
      <c r="Y51" s="156">
        <f t="shared" si="15"/>
        <v>-2850412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2691814.9882608713</v>
      </c>
      <c r="P52" s="7">
        <f t="shared" si="6"/>
        <v>123823489.46000008</v>
      </c>
      <c r="Q52" s="164">
        <f>Q51+N52</f>
        <v>2856765.51</v>
      </c>
      <c r="R52" s="29">
        <f t="shared" si="1"/>
        <v>1710.4284131289276</v>
      </c>
      <c r="S52" s="5">
        <f>SUM($Q$7:$Q52)/T52</f>
        <v>2858963.9882608713</v>
      </c>
      <c r="T52" s="18">
        <v>46</v>
      </c>
      <c r="U52" s="138"/>
      <c r="V52" s="131"/>
      <c r="W52" s="105"/>
      <c r="X52" s="167"/>
      <c r="Y52" s="156">
        <f t="shared" si="15"/>
        <v>-2850412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2691768.2121276613</v>
      </c>
      <c r="P53" s="7">
        <f t="shared" si="6"/>
        <v>126513105.97000009</v>
      </c>
      <c r="Q53" s="164">
        <f t="shared" si="22"/>
        <v>2856765.51</v>
      </c>
      <c r="R53" s="29">
        <f t="shared" si="1"/>
        <v>1710.4004284367011</v>
      </c>
      <c r="S53" s="5">
        <f>SUM($Q$7:$Q53)/T53</f>
        <v>2858917.2121276613</v>
      </c>
      <c r="T53" s="18">
        <v>47</v>
      </c>
      <c r="U53" s="138"/>
      <c r="V53" s="131"/>
      <c r="W53" s="105"/>
      <c r="X53" s="167"/>
      <c r="Y53" s="156">
        <f t="shared" si="15"/>
        <v>-2850412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2691723.3850000021</v>
      </c>
      <c r="P54" s="7">
        <f t="shared" si="6"/>
        <v>129202722.48000009</v>
      </c>
      <c r="Q54" s="164">
        <f>Q53+N54</f>
        <v>2856765.51</v>
      </c>
      <c r="R54" s="29">
        <f t="shared" si="1"/>
        <v>1710.373609773317</v>
      </c>
      <c r="S54" s="5">
        <f>SUM($Q$7:$Q54)/T54</f>
        <v>2858872.3850000016</v>
      </c>
      <c r="T54" s="18">
        <v>48</v>
      </c>
      <c r="U54" s="138"/>
      <c r="V54" s="131"/>
      <c r="W54" s="105"/>
      <c r="X54" s="167"/>
      <c r="Y54" s="156">
        <f t="shared" si="15"/>
        <v>-2850412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2691680.3875510222</v>
      </c>
      <c r="P55" s="7">
        <f t="shared" si="6"/>
        <v>131892338.9900001</v>
      </c>
      <c r="Q55" s="164">
        <f t="shared" si="22"/>
        <v>2856765.51</v>
      </c>
      <c r="R55" s="29">
        <f t="shared" si="1"/>
        <v>1710.3478857492546</v>
      </c>
      <c r="S55" s="5">
        <f>SUM($Q$7:$Q55)/T55</f>
        <v>2858829.3875510218</v>
      </c>
      <c r="T55" s="18">
        <v>49</v>
      </c>
      <c r="U55" s="138"/>
      <c r="V55" s="131"/>
      <c r="W55" s="105"/>
      <c r="X55" s="167"/>
      <c r="Y55" s="156">
        <f t="shared" si="15"/>
        <v>-2850412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2871437.51</v>
      </c>
    </row>
    <row r="60" spans="2:31">
      <c r="D60" s="138" t="s">
        <v>4</v>
      </c>
      <c r="E60" s="139"/>
      <c r="F60" s="143"/>
      <c r="G60" s="91">
        <f>'MAY 2025'!E55</f>
        <v>0</v>
      </c>
    </row>
    <row r="61" spans="2:31">
      <c r="D61" s="138" t="s">
        <v>60</v>
      </c>
      <c r="E61" s="144"/>
      <c r="F61" s="143"/>
      <c r="G61" s="91">
        <f>'MAY 2025'!F55</f>
        <v>0</v>
      </c>
    </row>
    <row r="62" spans="2:31" ht="12.75" thickBot="1">
      <c r="D62" s="140" t="s">
        <v>46</v>
      </c>
      <c r="E62" s="145"/>
      <c r="F62" s="146"/>
      <c r="G62" s="158">
        <f>'MAY 2025'!Y55</f>
        <v>-2850408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8"/>
  <sheetViews>
    <sheetView topLeftCell="A5563" workbookViewId="0">
      <selection activeCell="D5578" sqref="D557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2025-06-05T09:33:10Z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